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3erPlVPSiz8BKBFyw4PanwnrysQ=="/>
    </ext>
  </extLst>
</workbook>
</file>

<file path=xl/calcChain.xml><?xml version="1.0" encoding="utf-8"?>
<calcChain xmlns="http://schemas.openxmlformats.org/spreadsheetml/2006/main">
  <c r="O17" i="1" l="1"/>
  <c r="B17" i="1" l="1"/>
  <c r="B18" i="1" s="1"/>
  <c r="S17" i="1"/>
  <c r="E17" i="1"/>
  <c r="E18" i="1" s="1"/>
  <c r="A17" i="1"/>
  <c r="B39" i="1"/>
  <c r="B40" i="1" s="1"/>
  <c r="A39" i="1"/>
  <c r="D17" i="1"/>
  <c r="D18" i="1" s="1"/>
  <c r="R17" i="1"/>
  <c r="C17" i="1"/>
  <c r="C18" i="1" s="1"/>
  <c r="O18" i="1"/>
  <c r="A18" i="1" l="1"/>
  <c r="S18" i="1"/>
  <c r="O19" i="1"/>
  <c r="R18" i="1"/>
  <c r="A40" i="1"/>
  <c r="O20" i="1" l="1"/>
  <c r="R19" i="1"/>
  <c r="S19" i="1"/>
  <c r="A19" i="1"/>
  <c r="A20" i="1" s="1"/>
  <c r="B19" i="1"/>
  <c r="B20" i="1" s="1"/>
  <c r="A41" i="1"/>
  <c r="A42" i="1" s="1"/>
  <c r="E19" i="1"/>
  <c r="E20" i="1" s="1"/>
  <c r="B41" i="1"/>
  <c r="B42" i="1" s="1"/>
  <c r="D19" i="1"/>
  <c r="D20" i="1" s="1"/>
  <c r="C19" i="1"/>
  <c r="C20" i="1" s="1"/>
  <c r="A21" i="1" l="1"/>
  <c r="D21" i="1"/>
  <c r="O21" i="1"/>
  <c r="S20" i="1"/>
  <c r="R20" i="1"/>
  <c r="S21" i="1" l="1"/>
  <c r="R21" i="1"/>
  <c r="O22" i="1"/>
  <c r="D22" i="1" s="1"/>
  <c r="A43" i="1"/>
  <c r="B21" i="1"/>
  <c r="C21" i="1"/>
  <c r="E21" i="1"/>
  <c r="B43" i="1"/>
  <c r="B44" i="1" s="1"/>
  <c r="C22" i="1" l="1"/>
  <c r="B22" i="1"/>
  <c r="B23" i="1" s="1"/>
  <c r="S22" i="1"/>
  <c r="R22" i="1"/>
  <c r="O23" i="1"/>
  <c r="E22" i="1"/>
  <c r="E23" i="1" s="1"/>
  <c r="A44" i="1"/>
  <c r="A22" i="1"/>
  <c r="A23" i="1" s="1"/>
  <c r="C23" i="1" l="1"/>
  <c r="S23" i="1"/>
  <c r="O24" i="1"/>
  <c r="B24" i="1" s="1"/>
  <c r="R23" i="1"/>
  <c r="B45" i="1"/>
  <c r="B46" i="1" s="1"/>
  <c r="A45" i="1"/>
  <c r="D23" i="1"/>
  <c r="D24" i="1" s="1"/>
  <c r="B47" i="1" l="1"/>
  <c r="C24" i="1"/>
  <c r="C25" i="1" s="1"/>
  <c r="D25" i="1"/>
  <c r="O25" i="1"/>
  <c r="R24" i="1"/>
  <c r="S24" i="1"/>
  <c r="A24" i="1"/>
  <c r="A25" i="1" s="1"/>
  <c r="A46" i="1"/>
  <c r="A47" i="1" s="1"/>
  <c r="E24" i="1"/>
  <c r="E25" i="1" s="1"/>
  <c r="S25" i="1" l="1"/>
  <c r="R25" i="1"/>
  <c r="O26" i="1"/>
  <c r="D26" i="1" s="1"/>
  <c r="B25" i="1"/>
  <c r="B26" i="1" s="1"/>
  <c r="E26" i="1" l="1"/>
  <c r="C26" i="1"/>
  <c r="C27" i="1" s="1"/>
  <c r="A48" i="1"/>
  <c r="O27" i="1"/>
  <c r="S26" i="1"/>
  <c r="R26" i="1"/>
  <c r="B48" i="1"/>
  <c r="B49" i="1" s="1"/>
  <c r="A26" i="1"/>
  <c r="A27" i="1" s="1"/>
  <c r="I48" i="1" l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L26" i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S27" i="1"/>
  <c r="O28" i="1"/>
  <c r="R27" i="1"/>
  <c r="J26" i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B27" i="1"/>
  <c r="A28" i="1"/>
  <c r="E27" i="1"/>
  <c r="E28" i="1" s="1"/>
  <c r="B50" i="1"/>
  <c r="A49" i="1"/>
  <c r="D27" i="1"/>
  <c r="S28" i="1" l="1"/>
  <c r="O29" i="1"/>
  <c r="B51" i="1" s="1"/>
  <c r="R28" i="1"/>
  <c r="C28" i="1"/>
  <c r="C29" i="1" s="1"/>
  <c r="A29" i="1" l="1"/>
  <c r="O30" i="1"/>
  <c r="C30" i="1" s="1"/>
  <c r="S29" i="1"/>
  <c r="R29" i="1"/>
  <c r="E29" i="1"/>
  <c r="E30" i="1" s="1"/>
  <c r="A30" i="1" l="1"/>
  <c r="K29" i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51" i="1"/>
  <c r="J50" i="1" s="1"/>
  <c r="J49" i="1" s="1"/>
  <c r="J48" i="1" s="1"/>
  <c r="J47" i="1" s="1"/>
  <c r="J46" i="1" s="1"/>
  <c r="J45" i="1" s="1"/>
  <c r="J44" i="1" s="1"/>
  <c r="J43" i="1" s="1"/>
  <c r="J42" i="1" s="1"/>
  <c r="J41" i="1" s="1"/>
  <c r="J40" i="1" s="1"/>
  <c r="J39" i="1" s="1"/>
  <c r="J38" i="1" s="1"/>
  <c r="I29" i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S30" i="1"/>
  <c r="R30" i="1"/>
  <c r="M29" i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B52" i="1"/>
</calcChain>
</file>

<file path=xl/sharedStrings.xml><?xml version="1.0" encoding="utf-8"?>
<sst xmlns="http://schemas.openxmlformats.org/spreadsheetml/2006/main" count="161" uniqueCount="72">
  <si>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</si>
  <si>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</si>
  <si>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</si>
  <si>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</si>
  <si>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</si>
  <si>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</si>
  <si>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</si>
  <si>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</si>
  <si>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</si>
  <si>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</si>
  <si>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</si>
  <si>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</si>
  <si>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</si>
  <si>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</si>
  <si>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</si>
  <si>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</si>
  <si>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</si>
  <si>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</si>
  <si>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</si>
  <si>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</si>
  <si>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</si>
  <si>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</si>
  <si>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</si>
  <si>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</si>
  <si>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</si>
  <si>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</si>
  <si>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</si>
  <si>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Draganu - Bascovele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</si>
  <si>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</si>
  <si>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</si>
  <si>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</si>
  <si>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</si>
  <si>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</si>
  <si>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</si>
  <si>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</si>
  <si>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</si>
  <si>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</si>
  <si>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</si>
  <si>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</si>
  <si>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</si>
  <si>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</si>
  <si>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</si>
  <si>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</si>
  <si>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</si>
  <si>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</si>
  <si>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</si>
  <si>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Atg Girexim</t>
  </si>
  <si>
    <t>S</t>
  </si>
  <si>
    <t>Prislopu Mare</t>
  </si>
  <si>
    <t>Draganu-Olteni1</t>
  </si>
  <si>
    <t>Draganu-Olteni2</t>
  </si>
  <si>
    <t>Draganu-Olteni3</t>
  </si>
  <si>
    <t>Draganu-Olteni4</t>
  </si>
  <si>
    <t>1</t>
  </si>
  <si>
    <t>Draganu-Olteni5</t>
  </si>
  <si>
    <t>Draganu-Olteni6</t>
  </si>
  <si>
    <t>Dumbravesti1</t>
  </si>
  <si>
    <t>Dumbravesti2</t>
  </si>
  <si>
    <t>Dumbravesti3</t>
  </si>
  <si>
    <t>Zamfiresti</t>
  </si>
  <si>
    <t>D</t>
  </si>
  <si>
    <t>Ursoaia</t>
  </si>
  <si>
    <t>Negresti</t>
  </si>
  <si>
    <t>2</t>
  </si>
  <si>
    <t>Bascovele</t>
  </si>
  <si>
    <t>1=5</t>
  </si>
  <si>
    <t>1=7*</t>
  </si>
  <si>
    <t>C6</t>
  </si>
  <si>
    <t>C7</t>
  </si>
  <si>
    <t>*Circula pana la Zamfiresti</t>
  </si>
  <si>
    <t>EMITENT,</t>
  </si>
  <si>
    <t>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</si>
</sst>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5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6" t="s">
        <v>21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58" t="s">
        <v>24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59"/>
      <c r="B9" s="57"/>
      <c r="C9" s="57"/>
      <c r="D9" s="57"/>
      <c r="E9" s="57"/>
      <c r="F9" s="57"/>
      <c r="G9" s="57"/>
      <c r="H9" s="57"/>
      <c r="I9" s="12"/>
      <c r="J9" s="12"/>
      <c r="K9" s="13"/>
      <c r="L9" s="13"/>
      <c r="M9" s="13"/>
    </row>
    <row r="10" spans="1:28" ht="18" x14ac:dyDescent="0.25">
      <c r="A10" s="59" t="s">
        <v>27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28" ht="18" x14ac:dyDescent="0.25">
      <c r="A11" s="12" t="s">
        <v>28</v>
      </c>
      <c r="B11" s="12"/>
      <c r="C11" s="12"/>
      <c r="D11" s="12"/>
      <c r="E11" s="14" t="s">
        <v>71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0" t="s">
        <v>29</v>
      </c>
      <c r="B12" s="61"/>
      <c r="C12" s="61"/>
      <c r="D12" s="61"/>
      <c r="E12" s="61"/>
      <c r="F12" s="15" t="s">
        <v>30</v>
      </c>
      <c r="G12" s="16" t="s">
        <v>31</v>
      </c>
      <c r="H12" s="16" t="s">
        <v>32</v>
      </c>
      <c r="I12" s="62" t="s">
        <v>33</v>
      </c>
      <c r="J12" s="63"/>
      <c r="K12" s="63"/>
      <c r="L12" s="63"/>
      <c r="M12" s="64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2" t="s">
        <v>34</v>
      </c>
      <c r="B13" s="63"/>
      <c r="C13" s="63"/>
      <c r="D13" s="63"/>
      <c r="E13" s="64"/>
      <c r="F13" s="18"/>
      <c r="G13" s="19" t="s">
        <v>35</v>
      </c>
      <c r="H13" s="20" t="s">
        <v>36</v>
      </c>
      <c r="I13" s="62" t="s">
        <v>34</v>
      </c>
      <c r="J13" s="63"/>
      <c r="K13" s="63"/>
      <c r="L13" s="63"/>
      <c r="M13" s="64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20</v>
      </c>
      <c r="B15" s="27" t="s">
        <v>20</v>
      </c>
      <c r="C15" s="27" t="s">
        <v>20</v>
      </c>
      <c r="D15" s="27" t="s">
        <v>20</v>
      </c>
      <c r="E15" s="27" t="s">
        <v>20</v>
      </c>
      <c r="F15" s="28"/>
      <c r="G15" s="28"/>
      <c r="H15" s="29"/>
      <c r="I15" s="27" t="s">
        <v>20</v>
      </c>
      <c r="J15" s="27" t="s">
        <v>20</v>
      </c>
      <c r="K15" s="27" t="s">
        <v>20</v>
      </c>
      <c r="L15" s="27" t="s">
        <v>20</v>
      </c>
      <c r="M15" s="30" t="s">
        <v>20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0.25</v>
      </c>
      <c r="B16" s="32">
        <v>0.3125</v>
      </c>
      <c r="C16" s="32">
        <v>0.39583333333333331</v>
      </c>
      <c r="D16" s="32">
        <v>0.47916666666666669</v>
      </c>
      <c r="E16" s="32">
        <v>0.60416666666666663</v>
      </c>
      <c r="F16" s="33">
        <v>0</v>
      </c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0.32706018518518531</v>
      </c>
      <c r="J16" s="35">
        <f t="shared" si="0"/>
        <v>0.37488425925925928</v>
      </c>
      <c r="K16" s="35">
        <f t="shared" si="0"/>
        <v>0.47289351851851857</v>
      </c>
      <c r="L16" s="35">
        <f t="shared" si="0"/>
        <v>0.5415509259259258</v>
      </c>
      <c r="M16" s="36">
        <f t="shared" si="0"/>
        <v>0.68122685185185172</v>
      </c>
      <c r="O16" s="5">
        <v>0</v>
      </c>
      <c r="P16" s="37"/>
      <c r="Q16" s="37" t="s">
        <v>47</v>
      </c>
      <c r="R16" s="38"/>
    </row>
    <row r="17" spans="1:23" ht="13.5" customHeight="1" x14ac:dyDescent="0.25">
      <c r="A17" s="39">
        <f t="shared" ref="A17:E17" si="1">A16+TIME(0,0,(3600*($O17-$O16)/(INDEX($T$5:$AB$6,MATCH(A$15,$S$5:$S$6,0),MATCH(CONCATENATE($P17,$Q17),$T$4:$AB$4,0)))+$T$8))</f>
        <v>0.26247685185185188</v>
      </c>
      <c r="B17" s="40">
        <f t="shared" si="1"/>
        <v>0.32497685185185188</v>
      </c>
      <c r="C17" s="40">
        <f t="shared" si="1"/>
        <v>0.40831018518518514</v>
      </c>
      <c r="D17" s="40">
        <f t="shared" si="1"/>
        <v>0.49164351851851851</v>
      </c>
      <c r="E17" s="40">
        <f t="shared" si="1"/>
        <v>0.61664351851851851</v>
      </c>
      <c r="F17" s="41">
        <v>11.6</v>
      </c>
      <c r="G17" s="41">
        <v>1</v>
      </c>
      <c r="H17" s="42" t="s">
        <v>48</v>
      </c>
      <c r="I17" s="40">
        <f t="shared" ref="I17:M17" si="2">I18+TIME(0,0,(3600*($O18-$O17)/(INDEX($T$5:$AB$6,MATCH(I$15,$S$5:$S$6,0),MATCH(CONCATENATE($P18,$Q18),$T$4:$AB$4,0)))+$T$8))</f>
        <v>0.31458333333333344</v>
      </c>
      <c r="J17" s="40">
        <f t="shared" si="2"/>
        <v>0.36240740740740746</v>
      </c>
      <c r="K17" s="40">
        <f t="shared" si="2"/>
        <v>0.46041666666666675</v>
      </c>
      <c r="L17" s="40">
        <f t="shared" si="2"/>
        <v>0.52907407407407392</v>
      </c>
      <c r="M17" s="43">
        <f t="shared" si="2"/>
        <v>0.66874999999999984</v>
      </c>
      <c r="O17" s="5">
        <f t="shared" ref="O17:O30" si="3">O16+F17</f>
        <v>11.6</v>
      </c>
      <c r="P17" s="8">
        <v>1</v>
      </c>
      <c r="Q17" s="44" t="s">
        <v>47</v>
      </c>
      <c r="R17" s="45">
        <f t="shared" ref="R17:S17" si="4">TIME(0,0,(3600*($O17-$O16)/(INDEX($T$5:$AB$6,MATCH(R$15,$S$5:$S$6,0),MATCH((CONCATENATE($P17,$Q17)),$T$4:$AB$4,0)))))</f>
        <v>9.6643518518518511E-3</v>
      </c>
      <c r="S17" s="45">
        <f t="shared" si="4"/>
        <v>1.2083333333333333E-2</v>
      </c>
      <c r="T17" s="1"/>
      <c r="U17" s="46"/>
      <c r="V17" s="1"/>
    </row>
    <row r="18" spans="1:23" ht="13.5" customHeight="1" x14ac:dyDescent="0.25">
      <c r="A18" s="39">
        <f t="shared" ref="A18:E18" si="5">A17+TIME(0,0,(3600*($O18-$O17)/(INDEX($T$5:$AB$6,MATCH(A$15,$S$5:$S$6,0),MATCH(CONCATENATE($P18,$Q18),$T$4:$AB$4,0)))+$T$8))</f>
        <v>0.26391203703703708</v>
      </c>
      <c r="B18" s="40">
        <f t="shared" si="5"/>
        <v>0.32641203703703708</v>
      </c>
      <c r="C18" s="40">
        <f t="shared" si="5"/>
        <v>0.40974537037037034</v>
      </c>
      <c r="D18" s="40">
        <f t="shared" si="5"/>
        <v>0.49307870370370371</v>
      </c>
      <c r="E18" s="40">
        <f t="shared" si="5"/>
        <v>0.61807870370370366</v>
      </c>
      <c r="F18" s="41">
        <v>1</v>
      </c>
      <c r="G18" s="41">
        <v>2</v>
      </c>
      <c r="H18" s="42" t="s">
        <v>49</v>
      </c>
      <c r="I18" s="40">
        <f t="shared" ref="I18:M18" si="6">I19+TIME(0,0,(3600*($O19-$O18)/(INDEX($T$5:$AB$6,MATCH(I$15,$S$5:$S$6,0),MATCH(CONCATENATE($P19,$Q19),$T$4:$AB$4,0)))+$T$8))</f>
        <v>0.31314814814814823</v>
      </c>
      <c r="J18" s="40">
        <f t="shared" si="6"/>
        <v>0.36097222222222225</v>
      </c>
      <c r="K18" s="40">
        <f t="shared" si="6"/>
        <v>0.45898148148148155</v>
      </c>
      <c r="L18" s="40">
        <f t="shared" si="6"/>
        <v>0.52763888888888877</v>
      </c>
      <c r="M18" s="43">
        <f t="shared" si="6"/>
        <v>0.66731481481481469</v>
      </c>
      <c r="O18" s="5">
        <f t="shared" si="3"/>
        <v>12.6</v>
      </c>
      <c r="P18" s="8">
        <v>1</v>
      </c>
      <c r="Q18" s="44" t="s">
        <v>47</v>
      </c>
      <c r="R18" s="45">
        <f t="shared" ref="R18:S18" si="7">TIME(0,0,(3600*($O18-$O17)/(INDEX($T$5:$AB$6,MATCH(R$15,$S$5:$S$6,0),MATCH((CONCATENATE($P18,$Q18)),$T$4:$AB$4,0)))))</f>
        <v>8.3333333333333339E-4</v>
      </c>
      <c r="S18" s="45">
        <f t="shared" si="7"/>
        <v>1.0416666666666667E-3</v>
      </c>
      <c r="T18" s="1"/>
      <c r="U18" s="46"/>
      <c r="V18" s="1"/>
    </row>
    <row r="19" spans="1:23" ht="13.5" customHeight="1" x14ac:dyDescent="0.25">
      <c r="A19" s="39">
        <f t="shared" ref="A19:E19" si="8">A18+TIME(0,0,(3600*($O19-$O18)/(INDEX($T$5:$AB$6,MATCH(A$15,$S$5:$S$6,0),MATCH(CONCATENATE($P19,$Q19),$T$4:$AB$4,0)))+$T$8))</f>
        <v>0.26493055555555561</v>
      </c>
      <c r="B19" s="40">
        <f t="shared" si="8"/>
        <v>0.32743055555555561</v>
      </c>
      <c r="C19" s="40">
        <f t="shared" si="8"/>
        <v>0.41076388888888887</v>
      </c>
      <c r="D19" s="40">
        <f t="shared" si="8"/>
        <v>0.49409722222222224</v>
      </c>
      <c r="E19" s="40">
        <f t="shared" si="8"/>
        <v>0.61909722222222219</v>
      </c>
      <c r="F19" s="41">
        <v>0.6</v>
      </c>
      <c r="G19" s="41">
        <v>3</v>
      </c>
      <c r="H19" s="42" t="s">
        <v>50</v>
      </c>
      <c r="I19" s="40">
        <f t="shared" ref="I19:M19" si="9">I20+TIME(0,0,(3600*($O20-$O19)/(INDEX($T$5:$AB$6,MATCH(I$15,$S$5:$S$6,0),MATCH(CONCATENATE($P20,$Q20),$T$4:$AB$4,0)))+$T$8))</f>
        <v>0.3121296296296297</v>
      </c>
      <c r="J19" s="40">
        <f t="shared" si="9"/>
        <v>0.35995370370370372</v>
      </c>
      <c r="K19" s="40">
        <f t="shared" si="9"/>
        <v>0.45796296296296302</v>
      </c>
      <c r="L19" s="40">
        <f t="shared" si="9"/>
        <v>0.52662037037037024</v>
      </c>
      <c r="M19" s="43">
        <f t="shared" si="9"/>
        <v>0.66629629629629616</v>
      </c>
      <c r="O19" s="5">
        <f t="shared" si="3"/>
        <v>13.2</v>
      </c>
      <c r="P19" s="8">
        <v>1</v>
      </c>
      <c r="Q19" s="44" t="s">
        <v>47</v>
      </c>
      <c r="R19" s="45">
        <f t="shared" ref="R19:S19" si="10">TIME(0,0,(3600*($O19-$O18)/(INDEX($T$5:$AB$6,MATCH(R$15,$S$5:$S$6,0),MATCH((CONCATENATE($P19,$Q19)),$T$4:$AB$4,0)))))</f>
        <v>4.9768518518518521E-4</v>
      </c>
      <c r="S19" s="45">
        <f t="shared" si="10"/>
        <v>6.2500000000000001E-4</v>
      </c>
      <c r="T19" s="1"/>
      <c r="U19" s="46"/>
      <c r="V19" s="1"/>
    </row>
    <row r="20" spans="1:23" ht="13.5" customHeight="1" x14ac:dyDescent="0.25">
      <c r="A20" s="39">
        <f t="shared" ref="A20:E20" si="11">A19+TIME(0,0,(3600*($O20-$O19)/(INDEX($T$5:$AB$6,MATCH(A$15,$S$5:$S$6,0),MATCH(CONCATENATE($P20,$Q20),$T$4:$AB$4,0)))+$T$8))</f>
        <v>0.26594907407407414</v>
      </c>
      <c r="B20" s="40">
        <f t="shared" si="11"/>
        <v>0.32844907407407414</v>
      </c>
      <c r="C20" s="40">
        <f t="shared" si="11"/>
        <v>0.4117824074074074</v>
      </c>
      <c r="D20" s="40">
        <f t="shared" si="11"/>
        <v>0.49511574074074077</v>
      </c>
      <c r="E20" s="40">
        <f t="shared" si="11"/>
        <v>0.62011574074074072</v>
      </c>
      <c r="F20" s="41">
        <v>0.6</v>
      </c>
      <c r="G20" s="41">
        <v>4</v>
      </c>
      <c r="H20" s="42" t="s">
        <v>51</v>
      </c>
      <c r="I20" s="40">
        <f t="shared" ref="I20:M20" si="12">I21+TIME(0,0,(3600*($O21-$O20)/(INDEX($T$5:$AB$6,MATCH(I$15,$S$5:$S$6,0),MATCH(CONCATENATE($P21,$Q21),$T$4:$AB$4,0)))+$T$8))</f>
        <v>0.31111111111111117</v>
      </c>
      <c r="J20" s="40">
        <f t="shared" si="12"/>
        <v>0.35893518518518519</v>
      </c>
      <c r="K20" s="40">
        <f t="shared" si="12"/>
        <v>0.45694444444444449</v>
      </c>
      <c r="L20" s="40">
        <f t="shared" si="12"/>
        <v>0.52560185185185171</v>
      </c>
      <c r="M20" s="43">
        <f t="shared" si="12"/>
        <v>0.66527777777777763</v>
      </c>
      <c r="O20" s="5">
        <f t="shared" si="3"/>
        <v>13.799999999999999</v>
      </c>
      <c r="P20" s="8">
        <v>1</v>
      </c>
      <c r="Q20" s="44" t="s">
        <v>47</v>
      </c>
      <c r="R20" s="45">
        <f t="shared" ref="R20:S20" si="13">TIME(0,0,(3600*($O20-$O19)/(INDEX($T$5:$AB$6,MATCH(R$15,$S$5:$S$6,0),MATCH((CONCATENATE($P20,$Q20)),$T$4:$AB$4,0)))))</f>
        <v>4.9768518518518521E-4</v>
      </c>
      <c r="S20" s="45">
        <f t="shared" si="13"/>
        <v>6.2500000000000001E-4</v>
      </c>
      <c r="T20" s="1"/>
      <c r="U20" s="46"/>
      <c r="V20" s="1"/>
    </row>
    <row r="21" spans="1:23" ht="13.5" customHeight="1" x14ac:dyDescent="0.25">
      <c r="A21" s="39">
        <f t="shared" ref="A21:E21" si="14">A20+TIME(0,0,(3600*($O21-$O20)/(INDEX($T$5:$AB$6,MATCH(A$15,$S$5:$S$6,0),MATCH(CONCATENATE($P21,$Q21),$T$4:$AB$4,0)))+$T$8))</f>
        <v>0.26738425925925935</v>
      </c>
      <c r="B21" s="40">
        <f t="shared" si="14"/>
        <v>0.32988425925925935</v>
      </c>
      <c r="C21" s="40">
        <f t="shared" si="14"/>
        <v>0.41321759259259261</v>
      </c>
      <c r="D21" s="40">
        <f t="shared" si="14"/>
        <v>0.49655092592592598</v>
      </c>
      <c r="E21" s="40">
        <f t="shared" si="14"/>
        <v>0.62155092592592587</v>
      </c>
      <c r="F21" s="41">
        <v>1</v>
      </c>
      <c r="G21" s="41">
        <v>5</v>
      </c>
      <c r="H21" s="42" t="s">
        <v>52</v>
      </c>
      <c r="I21" s="40">
        <f t="shared" ref="I21:M21" si="15">I22+TIME(0,0,(3600*($O22-$O21)/(INDEX($T$5:$AB$6,MATCH(I$15,$S$5:$S$6,0),MATCH(CONCATENATE($P22,$Q22),$T$4:$AB$4,0)))+$T$8))</f>
        <v>0.30967592592592597</v>
      </c>
      <c r="J21" s="40">
        <f t="shared" si="15"/>
        <v>0.35749999999999998</v>
      </c>
      <c r="K21" s="40">
        <f t="shared" si="15"/>
        <v>0.45550925925925928</v>
      </c>
      <c r="L21" s="40">
        <f t="shared" si="15"/>
        <v>0.52416666666666656</v>
      </c>
      <c r="M21" s="43">
        <f t="shared" si="15"/>
        <v>0.66384259259259248</v>
      </c>
      <c r="O21" s="5">
        <f t="shared" si="3"/>
        <v>14.799999999999999</v>
      </c>
      <c r="P21" s="44" t="s">
        <v>53</v>
      </c>
      <c r="Q21" s="44" t="s">
        <v>47</v>
      </c>
      <c r="R21" s="45">
        <f t="shared" ref="R21:S21" si="16">TIME(0,0,(3600*($O21-$O20)/(INDEX($T$5:$AB$6,MATCH(R$15,$S$5:$S$6,0),MATCH((CONCATENATE($P21,$Q21)),$T$4:$AB$4,0)))))</f>
        <v>8.3333333333333339E-4</v>
      </c>
      <c r="S21" s="45">
        <f t="shared" si="16"/>
        <v>1.0416666666666667E-3</v>
      </c>
      <c r="T21" s="1"/>
      <c r="U21" s="46"/>
      <c r="V21" s="1"/>
    </row>
    <row r="22" spans="1:23" ht="13.5" customHeight="1" x14ac:dyDescent="0.25">
      <c r="A22" s="39">
        <f t="shared" ref="A22:E22" si="17">A21+TIME(0,0,(3600*($O22-$O21)/(INDEX($T$5:$AB$6,MATCH(A$15,$S$5:$S$6,0),MATCH(CONCATENATE($P22,$Q22),$T$4:$AB$4,0)))+$T$8))</f>
        <v>0.26840277777777788</v>
      </c>
      <c r="B22" s="40">
        <f t="shared" si="17"/>
        <v>0.33090277777777788</v>
      </c>
      <c r="C22" s="40">
        <f t="shared" si="17"/>
        <v>0.41423611111111114</v>
      </c>
      <c r="D22" s="40">
        <f t="shared" si="17"/>
        <v>0.49756944444444451</v>
      </c>
      <c r="E22" s="40">
        <f t="shared" si="17"/>
        <v>0.6225694444444444</v>
      </c>
      <c r="F22" s="41">
        <v>0.6</v>
      </c>
      <c r="G22" s="41">
        <v>6</v>
      </c>
      <c r="H22" s="42" t="s">
        <v>54</v>
      </c>
      <c r="I22" s="40">
        <f t="shared" ref="I22:M22" si="18">I23+TIME(0,0,(3600*($O23-$O22)/(INDEX($T$5:$AB$6,MATCH(I$15,$S$5:$S$6,0),MATCH(CONCATENATE($P23,$Q23),$T$4:$AB$4,0)))+$T$8))</f>
        <v>0.30865740740740744</v>
      </c>
      <c r="J22" s="40">
        <f t="shared" si="18"/>
        <v>0.35648148148148145</v>
      </c>
      <c r="K22" s="40">
        <f t="shared" si="18"/>
        <v>0.45449074074074075</v>
      </c>
      <c r="L22" s="40">
        <f t="shared" si="18"/>
        <v>0.52314814814814803</v>
      </c>
      <c r="M22" s="43">
        <f t="shared" si="18"/>
        <v>0.66282407407407395</v>
      </c>
      <c r="O22" s="5">
        <f t="shared" si="3"/>
        <v>15.399999999999999</v>
      </c>
      <c r="P22" s="44" t="s">
        <v>53</v>
      </c>
      <c r="Q22" s="44" t="s">
        <v>47</v>
      </c>
      <c r="R22" s="45">
        <f t="shared" ref="R22:S22" si="19">TIME(0,0,(3600*($O22-$O21)/(INDEX($T$5:$AB$6,MATCH(R$15,$S$5:$S$6,0),MATCH((CONCATENATE($P22,$Q22)),$T$4:$AB$4,0)))))</f>
        <v>4.9768518518518521E-4</v>
      </c>
      <c r="S22" s="45">
        <f t="shared" si="19"/>
        <v>6.2500000000000001E-4</v>
      </c>
      <c r="T22" s="1"/>
      <c r="U22" s="46"/>
      <c r="V22" s="1"/>
    </row>
    <row r="23" spans="1:23" ht="13.5" customHeight="1" x14ac:dyDescent="0.25">
      <c r="A23" s="39">
        <f t="shared" ref="A23:E23" si="20">A22+TIME(0,0,(3600*($O23-$O22)/(INDEX($T$5:$AB$6,MATCH(A$15,$S$5:$S$6,0),MATCH(CONCATENATE($P23,$Q23),$T$4:$AB$4,0)))+$T$8))</f>
        <v>0.26921296296296304</v>
      </c>
      <c r="B23" s="40">
        <f t="shared" si="20"/>
        <v>0.33171296296296304</v>
      </c>
      <c r="C23" s="40">
        <f t="shared" si="20"/>
        <v>0.4150462962962963</v>
      </c>
      <c r="D23" s="40">
        <f t="shared" si="20"/>
        <v>0.49837962962962967</v>
      </c>
      <c r="E23" s="40">
        <f t="shared" si="20"/>
        <v>0.62337962962962956</v>
      </c>
      <c r="F23" s="41">
        <v>0.4</v>
      </c>
      <c r="G23" s="41">
        <v>7</v>
      </c>
      <c r="H23" s="42" t="s">
        <v>55</v>
      </c>
      <c r="I23" s="40">
        <f t="shared" ref="I23:M23" si="21">I24+TIME(0,0,(3600*($O24-$O23)/(INDEX($T$5:$AB$6,MATCH(I$15,$S$5:$S$6,0),MATCH(CONCATENATE($P24,$Q24),$T$4:$AB$4,0)))+$T$8))</f>
        <v>0.30784722222222227</v>
      </c>
      <c r="J23" s="40">
        <f t="shared" si="21"/>
        <v>0.35567129629629629</v>
      </c>
      <c r="K23" s="40">
        <f t="shared" si="21"/>
        <v>0.45368055555555559</v>
      </c>
      <c r="L23" s="40">
        <f t="shared" si="21"/>
        <v>0.52233796296296287</v>
      </c>
      <c r="M23" s="43">
        <f t="shared" si="21"/>
        <v>0.66201388888888879</v>
      </c>
      <c r="O23" s="5">
        <f t="shared" si="3"/>
        <v>15.799999999999999</v>
      </c>
      <c r="P23" s="44" t="s">
        <v>53</v>
      </c>
      <c r="Q23" s="44" t="s">
        <v>47</v>
      </c>
      <c r="R23" s="45">
        <f t="shared" ref="R23:S23" si="22">TIME(0,0,(3600*($O23-$O22)/(INDEX($T$5:$AB$6,MATCH(R$15,$S$5:$S$6,0),MATCH((CONCATENATE($P23,$Q23)),$T$4:$AB$4,0)))))</f>
        <v>3.2407407407407406E-4</v>
      </c>
      <c r="S23" s="45">
        <f t="shared" si="22"/>
        <v>4.1666666666666669E-4</v>
      </c>
      <c r="T23" s="1"/>
      <c r="U23" s="46"/>
      <c r="V23" s="1"/>
    </row>
    <row r="24" spans="1:23" ht="13.5" customHeight="1" x14ac:dyDescent="0.25">
      <c r="A24" s="39">
        <f t="shared" ref="A24:E24" si="23">A23+TIME(0,0,(3600*($O24-$O23)/(INDEX($T$5:$AB$6,MATCH(A$15,$S$5:$S$6,0),MATCH(CONCATENATE($P24,$Q24),$T$4:$AB$4,0)))+$T$8))</f>
        <v>0.27127314814814824</v>
      </c>
      <c r="B24" s="40">
        <f t="shared" si="23"/>
        <v>0.33377314814814824</v>
      </c>
      <c r="C24" s="40">
        <f t="shared" si="23"/>
        <v>0.41710648148148149</v>
      </c>
      <c r="D24" s="40">
        <f t="shared" si="23"/>
        <v>0.50043981481481481</v>
      </c>
      <c r="E24" s="40">
        <f t="shared" si="23"/>
        <v>0.6254398148148147</v>
      </c>
      <c r="F24" s="41">
        <v>1.6</v>
      </c>
      <c r="G24" s="41">
        <v>8</v>
      </c>
      <c r="H24" s="42" t="s">
        <v>56</v>
      </c>
      <c r="I24" s="40">
        <f t="shared" ref="I24:M24" si="24">I25+TIME(0,0,(3600*($O25-$O24)/(INDEX($T$5:$AB$6,MATCH(I$15,$S$5:$S$6,0),MATCH(CONCATENATE($P25,$Q25),$T$4:$AB$4,0)))+$T$8))</f>
        <v>0.30578703703703708</v>
      </c>
      <c r="J24" s="40">
        <f t="shared" si="24"/>
        <v>0.3536111111111111</v>
      </c>
      <c r="K24" s="40">
        <f t="shared" si="24"/>
        <v>0.45162037037037039</v>
      </c>
      <c r="L24" s="40">
        <f t="shared" si="24"/>
        <v>0.52027777777777773</v>
      </c>
      <c r="M24" s="43">
        <f t="shared" si="24"/>
        <v>0.65995370370370365</v>
      </c>
      <c r="O24" s="5">
        <f t="shared" si="3"/>
        <v>17.399999999999999</v>
      </c>
      <c r="P24" s="44" t="s">
        <v>53</v>
      </c>
      <c r="Q24" s="44" t="s">
        <v>47</v>
      </c>
      <c r="R24" s="45">
        <f t="shared" ref="R24:S24" si="25">TIME(0,0,(3600*($O24-$O23)/(INDEX($T$5:$AB$6,MATCH(R$15,$S$5:$S$6,0),MATCH((CONCATENATE($P24,$Q24)),$T$4:$AB$4,0)))))</f>
        <v>1.3310185185185187E-3</v>
      </c>
      <c r="S24" s="45">
        <f t="shared" si="25"/>
        <v>1.6666666666666668E-3</v>
      </c>
      <c r="T24" s="1"/>
      <c r="U24" s="46"/>
      <c r="V24" s="1"/>
    </row>
    <row r="25" spans="1:23" ht="13.5" customHeight="1" x14ac:dyDescent="0.25">
      <c r="A25" s="39">
        <f t="shared" ref="A25:E25" si="26">A24+TIME(0,0,(3600*($O25-$O24)/(INDEX($T$5:$AB$6,MATCH(A$15,$S$5:$S$6,0),MATCH(CONCATENATE($P25,$Q25),$T$4:$AB$4,0)))+$T$8))</f>
        <v>0.27270833333333344</v>
      </c>
      <c r="B25" s="40">
        <f t="shared" si="26"/>
        <v>0.33520833333333344</v>
      </c>
      <c r="C25" s="40">
        <f t="shared" si="26"/>
        <v>0.4185416666666667</v>
      </c>
      <c r="D25" s="40">
        <f t="shared" si="26"/>
        <v>0.50187499999999996</v>
      </c>
      <c r="E25" s="40">
        <f t="shared" si="26"/>
        <v>0.62687499999999985</v>
      </c>
      <c r="F25" s="41">
        <v>1</v>
      </c>
      <c r="G25" s="41">
        <v>9</v>
      </c>
      <c r="H25" s="42" t="s">
        <v>57</v>
      </c>
      <c r="I25" s="40">
        <f t="shared" ref="I25:M25" si="27">I26+TIME(0,0,(3600*($O26-$O25)/(INDEX($T$5:$AB$6,MATCH(I$15,$S$5:$S$6,0),MATCH(CONCATENATE($P26,$Q26),$T$4:$AB$4,0)))+$T$8))</f>
        <v>0.30435185185185187</v>
      </c>
      <c r="J25" s="40">
        <f t="shared" si="27"/>
        <v>0.35217592592592589</v>
      </c>
      <c r="K25" s="40">
        <f t="shared" si="27"/>
        <v>0.45018518518518519</v>
      </c>
      <c r="L25" s="40">
        <f t="shared" si="27"/>
        <v>0.51884259259259258</v>
      </c>
      <c r="M25" s="43">
        <f t="shared" si="27"/>
        <v>0.6585185185185185</v>
      </c>
      <c r="O25" s="5">
        <f t="shared" si="3"/>
        <v>18.399999999999999</v>
      </c>
      <c r="P25" s="44" t="s">
        <v>53</v>
      </c>
      <c r="Q25" s="44" t="s">
        <v>47</v>
      </c>
      <c r="R25" s="45">
        <f t="shared" ref="R25:S25" si="28">TIME(0,0,(3600*($O25-$O24)/(INDEX($T$5:$AB$6,MATCH(R$15,$S$5:$S$6,0),MATCH((CONCATENATE($P25,$Q25)),$T$4:$AB$4,0)))))</f>
        <v>8.3333333333333339E-4</v>
      </c>
      <c r="S25" s="45">
        <f t="shared" si="28"/>
        <v>1.0416666666666667E-3</v>
      </c>
      <c r="T25" s="1"/>
      <c r="U25" s="46"/>
      <c r="V25" s="1"/>
    </row>
    <row r="26" spans="1:23" ht="13.5" customHeight="1" x14ac:dyDescent="0.25">
      <c r="A26" s="39">
        <f t="shared" ref="A26:E26" si="29">A25+TIME(0,0,(3600*($O26-$O25)/(INDEX($T$5:$AB$6,MATCH(A$15,$S$5:$S$6,0),MATCH(CONCATENATE($P26,$Q26),$T$4:$AB$4,0)))+$T$8))</f>
        <v>0.27351851851851861</v>
      </c>
      <c r="B26" s="40">
        <f t="shared" si="29"/>
        <v>0.33601851851851861</v>
      </c>
      <c r="C26" s="40">
        <f t="shared" si="29"/>
        <v>0.41935185185185186</v>
      </c>
      <c r="D26" s="40">
        <f t="shared" si="29"/>
        <v>0.50268518518518512</v>
      </c>
      <c r="E26" s="40">
        <f t="shared" si="29"/>
        <v>0.62768518518518501</v>
      </c>
      <c r="F26" s="41">
        <v>0.4</v>
      </c>
      <c r="G26" s="41">
        <v>10</v>
      </c>
      <c r="H26" s="42" t="s">
        <v>58</v>
      </c>
      <c r="I26" s="40">
        <f t="shared" ref="I26:M26" si="30">I27+TIME(0,0,(3600*($O27-$O26)/(INDEX($T$5:$AB$6,MATCH(I$15,$S$5:$S$6,0),MATCH(CONCATENATE($P27,$Q27),$T$4:$AB$4,0)))+$T$8))</f>
        <v>0.30354166666666671</v>
      </c>
      <c r="J26" s="40">
        <f t="shared" si="30"/>
        <v>0.35136574074074073</v>
      </c>
      <c r="K26" s="40">
        <f t="shared" si="30"/>
        <v>0.44937500000000002</v>
      </c>
      <c r="L26" s="40">
        <f t="shared" si="30"/>
        <v>0.51803240740740741</v>
      </c>
      <c r="M26" s="43">
        <f t="shared" si="30"/>
        <v>0.65770833333333334</v>
      </c>
      <c r="O26" s="5">
        <f t="shared" si="3"/>
        <v>18.799999999999997</v>
      </c>
      <c r="P26" s="44" t="s">
        <v>53</v>
      </c>
      <c r="Q26" s="44" t="s">
        <v>47</v>
      </c>
      <c r="R26" s="45">
        <f t="shared" ref="R26:S26" si="31">TIME(0,0,(3600*($O26-$O25)/(INDEX($T$5:$AB$6,MATCH(R$15,$S$5:$S$6,0),MATCH((CONCATENATE($P26,$Q26)),$T$4:$AB$4,0)))))</f>
        <v>3.2407407407407406E-4</v>
      </c>
      <c r="S26" s="45">
        <f t="shared" si="31"/>
        <v>4.1666666666666669E-4</v>
      </c>
      <c r="T26" s="1"/>
      <c r="U26" s="46"/>
      <c r="V26" s="1"/>
    </row>
    <row r="27" spans="1:23" ht="13.5" customHeight="1" x14ac:dyDescent="0.25">
      <c r="A27" s="39">
        <f t="shared" ref="A27:E27" si="32">A26+TIME(0,0,(3600*($O27-$O26)/(INDEX($T$5:$AB$6,MATCH(A$15,$S$5:$S$6,0),MATCH(CONCATENATE($P27,$Q27),$T$4:$AB$4,0)))+$T$8))</f>
        <v>0.27766203703703712</v>
      </c>
      <c r="B27" s="40">
        <f t="shared" si="32"/>
        <v>0.34016203703703712</v>
      </c>
      <c r="C27" s="40">
        <f t="shared" si="32"/>
        <v>0.42349537037037038</v>
      </c>
      <c r="D27" s="40">
        <f t="shared" si="32"/>
        <v>0.50682870370370359</v>
      </c>
      <c r="E27" s="40">
        <f t="shared" si="32"/>
        <v>0.63182870370370359</v>
      </c>
      <c r="F27" s="41">
        <v>3.6</v>
      </c>
      <c r="G27" s="41">
        <v>11</v>
      </c>
      <c r="H27" s="42" t="s">
        <v>59</v>
      </c>
      <c r="I27" s="40">
        <f t="shared" ref="I27:I29" si="33">I28+TIME(0,0,(3600*($O28-$O27)/(INDEX($T$5:$AB$6,MATCH(I$15,$S$5:$S$6,0),MATCH(CONCATENATE($P28,$Q28),$T$4:$AB$4,0)))+$T$8))</f>
        <v>0.29939814814814819</v>
      </c>
      <c r="J27" s="47">
        <v>0.34722222222222221</v>
      </c>
      <c r="K27" s="40">
        <f t="shared" ref="K27:K29" si="34">K28+TIME(0,0,(3600*($O28-$O27)/(INDEX($T$5:$AB$6,MATCH(K$15,$S$5:$S$6,0),MATCH(CONCATENATE($P28,$Q28),$T$4:$AB$4,0)))+$T$8))</f>
        <v>0.44523148148148151</v>
      </c>
      <c r="L27" s="47">
        <v>0.51388888888888884</v>
      </c>
      <c r="M27" s="43">
        <f t="shared" ref="M27:M29" si="35">M28+TIME(0,0,(3600*($O28-$O27)/(INDEX($T$5:$AB$6,MATCH(M$15,$S$5:$S$6,0),MATCH(CONCATENATE($P28,$Q28),$T$4:$AB$4,0)))+$T$8))</f>
        <v>0.65356481481481488</v>
      </c>
      <c r="O27" s="5">
        <f t="shared" si="3"/>
        <v>22.4</v>
      </c>
      <c r="P27" s="44" t="s">
        <v>53</v>
      </c>
      <c r="Q27" s="44" t="s">
        <v>60</v>
      </c>
      <c r="R27" s="45">
        <f t="shared" ref="R27:S27" si="36">TIME(0,0,(3600*($O27-$O26)/(INDEX($T$5:$AB$6,MATCH(R$15,$S$5:$S$6,0),MATCH((CONCATENATE($P27,$Q27)),$T$4:$AB$4,0)))))</f>
        <v>2.9976851851851848E-3</v>
      </c>
      <c r="S27" s="45">
        <f t="shared" si="36"/>
        <v>3.7500000000000003E-3</v>
      </c>
      <c r="T27" s="1"/>
      <c r="U27" s="46"/>
      <c r="V27" s="1"/>
    </row>
    <row r="28" spans="1:23" ht="13.5" customHeight="1" x14ac:dyDescent="0.25">
      <c r="A28" s="39">
        <f t="shared" ref="A28:A30" si="37">A27+TIME(0,0,(3600*($O28-$O27)/(INDEX($T$5:$AB$6,MATCH(A$15,$S$5:$S$6,0),MATCH(CONCATENATE($P28,$Q28),$T$4:$AB$4,0)))+$T$8))</f>
        <v>0.28045138888888899</v>
      </c>
      <c r="B28" s="40"/>
      <c r="C28" s="40">
        <f t="shared" ref="C28:C30" si="38">C27+TIME(0,0,(3600*($O28-$O27)/(INDEX($T$5:$AB$6,MATCH(C$15,$S$5:$S$6,0),MATCH(CONCATENATE($P28,$Q28),$T$4:$AB$4,0)))+$T$8))</f>
        <v>0.42628472222222225</v>
      </c>
      <c r="D28" s="40"/>
      <c r="E28" s="40">
        <f t="shared" ref="E28:E30" si="39">E27+TIME(0,0,(3600*($O28-$O27)/(INDEX($T$5:$AB$6,MATCH(E$15,$S$5:$S$6,0),MATCH(CONCATENATE($P28,$Q28),$T$4:$AB$4,0)))+$T$8))</f>
        <v>0.63461805555555539</v>
      </c>
      <c r="F28" s="41">
        <v>2.2999999999999998</v>
      </c>
      <c r="G28" s="41">
        <v>12</v>
      </c>
      <c r="H28" s="42" t="s">
        <v>61</v>
      </c>
      <c r="I28" s="40">
        <f t="shared" si="33"/>
        <v>0.29660879629629633</v>
      </c>
      <c r="J28" s="40"/>
      <c r="K28" s="40">
        <f t="shared" si="34"/>
        <v>0.44244212962962964</v>
      </c>
      <c r="L28" s="40"/>
      <c r="M28" s="43">
        <f t="shared" si="35"/>
        <v>0.65077546296296307</v>
      </c>
      <c r="O28" s="5">
        <f t="shared" si="3"/>
        <v>24.7</v>
      </c>
      <c r="P28" s="44" t="s">
        <v>53</v>
      </c>
      <c r="Q28" s="44" t="s">
        <v>60</v>
      </c>
      <c r="R28" s="45">
        <f t="shared" ref="R28:S28" si="40">TIME(0,0,(3600*($O28-$O27)/(INDEX($T$5:$AB$6,MATCH(R$15,$S$5:$S$6,0),MATCH((CONCATENATE($P28,$Q28)),$T$4:$AB$4,0)))))</f>
        <v>1.9097222222222222E-3</v>
      </c>
      <c r="S28" s="45">
        <f t="shared" si="40"/>
        <v>2.3958333333333336E-3</v>
      </c>
      <c r="T28" s="1"/>
      <c r="U28" s="46"/>
      <c r="V28" s="1"/>
      <c r="W28" s="1"/>
    </row>
    <row r="29" spans="1:23" ht="13.5" customHeight="1" x14ac:dyDescent="0.25">
      <c r="A29" s="39">
        <f t="shared" si="37"/>
        <v>0.28321759259259272</v>
      </c>
      <c r="B29" s="40"/>
      <c r="C29" s="40">
        <f t="shared" si="38"/>
        <v>0.42905092592592597</v>
      </c>
      <c r="D29" s="40"/>
      <c r="E29" s="40">
        <f t="shared" si="39"/>
        <v>0.63738425925925912</v>
      </c>
      <c r="F29" s="41">
        <v>2</v>
      </c>
      <c r="G29" s="41">
        <v>13</v>
      </c>
      <c r="H29" s="42" t="s">
        <v>62</v>
      </c>
      <c r="I29" s="40">
        <f t="shared" si="33"/>
        <v>0.2938425925925926</v>
      </c>
      <c r="J29" s="40"/>
      <c r="K29" s="40">
        <f t="shared" si="34"/>
        <v>0.43967592592592591</v>
      </c>
      <c r="L29" s="40"/>
      <c r="M29" s="43">
        <f t="shared" si="35"/>
        <v>0.64800925925925934</v>
      </c>
      <c r="O29" s="5">
        <f t="shared" si="3"/>
        <v>26.7</v>
      </c>
      <c r="P29" s="44" t="s">
        <v>63</v>
      </c>
      <c r="Q29" s="44" t="s">
        <v>60</v>
      </c>
      <c r="R29" s="45">
        <f t="shared" ref="R29:S29" si="41">TIME(0,0,(3600*($O29-$O28)/(INDEX($T$5:$AB$6,MATCH(R$15,$S$5:$S$6,0),MATCH((CONCATENATE($P29,$Q29)),$T$4:$AB$4,0)))))</f>
        <v>1.8518518518518517E-3</v>
      </c>
      <c r="S29" s="45">
        <f t="shared" si="41"/>
        <v>2.3726851851851851E-3</v>
      </c>
      <c r="T29" s="1"/>
      <c r="U29" s="46"/>
      <c r="V29" s="1"/>
      <c r="W29" s="1"/>
    </row>
    <row r="30" spans="1:23" ht="13.5" customHeight="1" x14ac:dyDescent="0.25">
      <c r="A30" s="39">
        <f t="shared" si="37"/>
        <v>0.28539351851851863</v>
      </c>
      <c r="B30" s="40"/>
      <c r="C30" s="40">
        <f t="shared" si="38"/>
        <v>0.43122685185185189</v>
      </c>
      <c r="D30" s="40"/>
      <c r="E30" s="40">
        <f t="shared" si="39"/>
        <v>0.63956018518518509</v>
      </c>
      <c r="F30" s="41">
        <v>1.5</v>
      </c>
      <c r="G30" s="41">
        <v>14</v>
      </c>
      <c r="H30" s="42" t="s">
        <v>64</v>
      </c>
      <c r="I30" s="47">
        <v>0.29166666666666669</v>
      </c>
      <c r="J30" s="47"/>
      <c r="K30" s="47">
        <v>0.4375</v>
      </c>
      <c r="L30" s="47"/>
      <c r="M30" s="48">
        <v>0.64583333333333337</v>
      </c>
      <c r="O30" s="5">
        <f t="shared" si="3"/>
        <v>28.2</v>
      </c>
      <c r="P30" s="44" t="s">
        <v>63</v>
      </c>
      <c r="Q30" s="44" t="s">
        <v>60</v>
      </c>
      <c r="R30" s="45">
        <f t="shared" ref="R30:S30" si="42">TIME(0,0,(3600*($O30-$O29)/(INDEX($T$5:$AB$6,MATCH(R$15,$S$5:$S$6,0),MATCH((CONCATENATE($P30,$Q30)),$T$4:$AB$4,0)))))</f>
        <v>1.3888888888888889E-3</v>
      </c>
      <c r="S30" s="45">
        <f t="shared" si="42"/>
        <v>1.7824074074074077E-3</v>
      </c>
      <c r="T30" s="1"/>
      <c r="U30" s="46"/>
      <c r="V30" s="1"/>
      <c r="W30" s="1"/>
    </row>
    <row r="31" spans="1:23" ht="13.5" customHeight="1" x14ac:dyDescent="0.25">
      <c r="A31" s="39"/>
      <c r="B31" s="40"/>
      <c r="C31" s="40"/>
      <c r="D31" s="40"/>
      <c r="E31" s="40"/>
      <c r="F31" s="41"/>
      <c r="G31" s="41"/>
      <c r="H31" s="42"/>
      <c r="I31" s="40"/>
      <c r="J31" s="40"/>
      <c r="K31" s="40"/>
      <c r="L31" s="40"/>
      <c r="M31" s="43"/>
      <c r="R31" s="45"/>
      <c r="S31" s="45"/>
      <c r="T31" s="1"/>
      <c r="U31" s="46"/>
      <c r="V31" s="1"/>
      <c r="W31" s="1"/>
    </row>
    <row r="32" spans="1:23" ht="13.5" customHeight="1" x14ac:dyDescent="0.2">
      <c r="A32" s="49" t="s">
        <v>65</v>
      </c>
      <c r="B32" s="50" t="s">
        <v>66</v>
      </c>
      <c r="C32" s="50" t="s">
        <v>65</v>
      </c>
      <c r="D32" s="50" t="s">
        <v>66</v>
      </c>
      <c r="E32" s="50" t="s">
        <v>65</v>
      </c>
      <c r="F32" s="50"/>
      <c r="G32" s="50"/>
      <c r="H32" s="51"/>
      <c r="I32" s="52" t="s">
        <v>65</v>
      </c>
      <c r="J32" s="50" t="s">
        <v>66</v>
      </c>
      <c r="K32" s="52" t="s">
        <v>65</v>
      </c>
      <c r="L32" s="50" t="s">
        <v>66</v>
      </c>
      <c r="M32" s="53" t="s">
        <v>65</v>
      </c>
    </row>
    <row r="33" spans="1:13" ht="13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3.5" customHeight="1" x14ac:dyDescent="0.25">
      <c r="A34" s="60" t="s">
        <v>29</v>
      </c>
      <c r="B34" s="61"/>
      <c r="C34" s="61"/>
      <c r="D34" s="61"/>
      <c r="E34" s="61"/>
      <c r="F34" s="15" t="s">
        <v>30</v>
      </c>
      <c r="G34" s="16" t="s">
        <v>31</v>
      </c>
      <c r="H34" s="16" t="s">
        <v>32</v>
      </c>
      <c r="I34" s="62" t="s">
        <v>33</v>
      </c>
      <c r="J34" s="63"/>
      <c r="K34" s="63"/>
      <c r="L34" s="63"/>
      <c r="M34" s="64"/>
    </row>
    <row r="35" spans="1:13" ht="13.5" customHeight="1" x14ac:dyDescent="0.25">
      <c r="A35" s="62" t="s">
        <v>34</v>
      </c>
      <c r="B35" s="63"/>
      <c r="C35" s="63"/>
      <c r="D35" s="63"/>
      <c r="E35" s="64"/>
      <c r="F35" s="18"/>
      <c r="G35" s="19" t="s">
        <v>35</v>
      </c>
      <c r="H35" s="20" t="s">
        <v>36</v>
      </c>
      <c r="I35" s="62" t="s">
        <v>34</v>
      </c>
      <c r="J35" s="63"/>
      <c r="K35" s="63"/>
      <c r="L35" s="63"/>
      <c r="M35" s="64"/>
    </row>
    <row r="36" spans="1:13" ht="13.5" customHeight="1" x14ac:dyDescent="0.25">
      <c r="A36" s="21" t="s">
        <v>67</v>
      </c>
      <c r="B36" s="22" t="s">
        <v>68</v>
      </c>
      <c r="C36" s="22"/>
      <c r="D36" s="22"/>
      <c r="E36" s="22"/>
      <c r="F36" s="23"/>
      <c r="G36" s="23"/>
      <c r="H36" s="22"/>
      <c r="I36" s="22" t="s">
        <v>67</v>
      </c>
      <c r="J36" s="22" t="s">
        <v>68</v>
      </c>
      <c r="K36" s="22"/>
      <c r="L36" s="22"/>
      <c r="M36" s="24"/>
    </row>
    <row r="37" spans="1:13" ht="13.5" customHeight="1" x14ac:dyDescent="0.25">
      <c r="A37" s="26" t="s">
        <v>20</v>
      </c>
      <c r="B37" s="27" t="s">
        <v>20</v>
      </c>
      <c r="C37" s="27"/>
      <c r="D37" s="27"/>
      <c r="E37" s="27"/>
      <c r="F37" s="28"/>
      <c r="G37" s="28"/>
      <c r="H37" s="29"/>
      <c r="I37" s="27" t="s">
        <v>20</v>
      </c>
      <c r="J37" s="27" t="s">
        <v>20</v>
      </c>
      <c r="K37" s="27"/>
      <c r="L37" s="27"/>
      <c r="M37" s="30"/>
    </row>
    <row r="38" spans="1:13" ht="13.5" customHeight="1" x14ac:dyDescent="0.2">
      <c r="A38" s="31">
        <v>0.69444444444444442</v>
      </c>
      <c r="B38" s="32">
        <v>0.77083333333333337</v>
      </c>
      <c r="C38" s="32"/>
      <c r="D38" s="32"/>
      <c r="E38" s="32"/>
      <c r="F38" s="33">
        <v>0</v>
      </c>
      <c r="G38" s="33">
        <v>0</v>
      </c>
      <c r="H38" s="34" t="s">
        <v>46</v>
      </c>
      <c r="I38" s="35">
        <f t="shared" ref="I38:J38" si="43">I39+TIME(0,0,(3600*($O17-$O16)/(INDEX($T$5:$AB$6,MATCH(I$37,$S$5:$S$6,0),MATCH(CONCATENATE($P17,$Q17),$T$4:$AB$4,0)))+$T$8))</f>
        <v>0.75682870370370348</v>
      </c>
      <c r="J38" s="35">
        <f t="shared" si="43"/>
        <v>0.84789351851851846</v>
      </c>
      <c r="K38" s="35"/>
      <c r="L38" s="35"/>
      <c r="M38" s="36"/>
    </row>
    <row r="39" spans="1:13" ht="13.5" customHeight="1" x14ac:dyDescent="0.2">
      <c r="A39" s="39">
        <f t="shared" ref="A39:B39" si="44">A38+TIME(0,0,(3600*($O17-$O16)/(INDEX($T$5:$AB$6,MATCH(A$37,$S$5:$S$6,0),MATCH(CONCATENATE($P17,$Q17),$T$4:$AB$4,0)))+$T$8))</f>
        <v>0.7069212962962963</v>
      </c>
      <c r="B39" s="40">
        <f t="shared" si="44"/>
        <v>0.78331018518518525</v>
      </c>
      <c r="C39" s="40"/>
      <c r="D39" s="40"/>
      <c r="E39" s="40"/>
      <c r="F39" s="41">
        <v>11.6</v>
      </c>
      <c r="G39" s="41">
        <v>1</v>
      </c>
      <c r="H39" s="42" t="s">
        <v>48</v>
      </c>
      <c r="I39" s="40">
        <f t="shared" ref="I39:J39" si="45">I40+TIME(0,0,(3600*($O18-$O17)/(INDEX($T$5:$AB$6,MATCH(I$37,$S$5:$S$6,0),MATCH(CONCATENATE($P18,$Q18),$T$4:$AB$4,0)))+$T$8))</f>
        <v>0.7443518518518516</v>
      </c>
      <c r="J39" s="40">
        <f t="shared" si="45"/>
        <v>0.83541666666666659</v>
      </c>
      <c r="K39" s="40"/>
      <c r="L39" s="40"/>
      <c r="M39" s="43"/>
    </row>
    <row r="40" spans="1:13" ht="13.5" customHeight="1" x14ac:dyDescent="0.2">
      <c r="A40" s="39">
        <f t="shared" ref="A40:B40" si="46">A39+TIME(0,0,(3600*($O18-$O17)/(INDEX($T$5:$AB$6,MATCH(A$37,$S$5:$S$6,0),MATCH(CONCATENATE($P18,$Q18),$T$4:$AB$4,0)))+$T$8))</f>
        <v>0.70835648148148145</v>
      </c>
      <c r="B40" s="40">
        <f t="shared" si="46"/>
        <v>0.7847453703703704</v>
      </c>
      <c r="C40" s="40"/>
      <c r="D40" s="40"/>
      <c r="E40" s="40"/>
      <c r="F40" s="41">
        <v>1</v>
      </c>
      <c r="G40" s="41">
        <v>2</v>
      </c>
      <c r="H40" s="42" t="s">
        <v>49</v>
      </c>
      <c r="I40" s="40">
        <f t="shared" ref="I40:J40" si="47">I41+TIME(0,0,(3600*($O19-$O18)/(INDEX($T$5:$AB$6,MATCH(I$37,$S$5:$S$6,0),MATCH(CONCATENATE($P19,$Q19),$T$4:$AB$4,0)))+$T$8))</f>
        <v>0.74291666666666645</v>
      </c>
      <c r="J40" s="40">
        <f t="shared" si="47"/>
        <v>0.83398148148148143</v>
      </c>
      <c r="K40" s="40"/>
      <c r="L40" s="40"/>
      <c r="M40" s="43"/>
    </row>
    <row r="41" spans="1:13" ht="13.5" customHeight="1" x14ac:dyDescent="0.2">
      <c r="A41" s="39">
        <f t="shared" ref="A41:B41" si="48">A40+TIME(0,0,(3600*($O19-$O18)/(INDEX($T$5:$AB$6,MATCH(A$37,$S$5:$S$6,0),MATCH(CONCATENATE($P19,$Q19),$T$4:$AB$4,0)))+$T$8))</f>
        <v>0.70937499999999998</v>
      </c>
      <c r="B41" s="40">
        <f t="shared" si="48"/>
        <v>0.78576388888888893</v>
      </c>
      <c r="C41" s="40"/>
      <c r="D41" s="40"/>
      <c r="E41" s="40"/>
      <c r="F41" s="41">
        <v>0.6</v>
      </c>
      <c r="G41" s="41">
        <v>3</v>
      </c>
      <c r="H41" s="42" t="s">
        <v>50</v>
      </c>
      <c r="I41" s="40">
        <f t="shared" ref="I41:J41" si="49">I42+TIME(0,0,(3600*($O20-$O19)/(INDEX($T$5:$AB$6,MATCH(I$37,$S$5:$S$6,0),MATCH(CONCATENATE($P20,$Q20),$T$4:$AB$4,0)))+$T$8))</f>
        <v>0.74189814814814792</v>
      </c>
      <c r="J41" s="40">
        <f t="shared" si="49"/>
        <v>0.83296296296296291</v>
      </c>
      <c r="K41" s="40"/>
      <c r="L41" s="40"/>
      <c r="M41" s="43"/>
    </row>
    <row r="42" spans="1:13" ht="13.5" customHeight="1" x14ac:dyDescent="0.2">
      <c r="A42" s="39">
        <f t="shared" ref="A42:B42" si="50">A41+TIME(0,0,(3600*($O20-$O19)/(INDEX($T$5:$AB$6,MATCH(A$37,$S$5:$S$6,0),MATCH(CONCATENATE($P20,$Q20),$T$4:$AB$4,0)))+$T$8))</f>
        <v>0.71039351851851851</v>
      </c>
      <c r="B42" s="40">
        <f t="shared" si="50"/>
        <v>0.78678240740740746</v>
      </c>
      <c r="C42" s="40"/>
      <c r="D42" s="40"/>
      <c r="E42" s="40"/>
      <c r="F42" s="41">
        <v>0.6</v>
      </c>
      <c r="G42" s="41">
        <v>4</v>
      </c>
      <c r="H42" s="42" t="s">
        <v>51</v>
      </c>
      <c r="I42" s="40">
        <f t="shared" ref="I42:J42" si="51">I43+TIME(0,0,(3600*($O21-$O20)/(INDEX($T$5:$AB$6,MATCH(I$37,$S$5:$S$6,0),MATCH(CONCATENATE($P21,$Q21),$T$4:$AB$4,0)))+$T$8))</f>
        <v>0.74087962962962939</v>
      </c>
      <c r="J42" s="40">
        <f t="shared" si="51"/>
        <v>0.83194444444444438</v>
      </c>
      <c r="K42" s="40"/>
      <c r="L42" s="40"/>
      <c r="M42" s="43"/>
    </row>
    <row r="43" spans="1:13" ht="13.5" customHeight="1" x14ac:dyDescent="0.2">
      <c r="A43" s="39">
        <f t="shared" ref="A43:B43" si="52">A42+TIME(0,0,(3600*($O21-$O20)/(INDEX($T$5:$AB$6,MATCH(A$37,$S$5:$S$6,0),MATCH(CONCATENATE($P21,$Q21),$T$4:$AB$4,0)))+$T$8))</f>
        <v>0.71182870370370366</v>
      </c>
      <c r="B43" s="40">
        <f t="shared" si="52"/>
        <v>0.78821759259259261</v>
      </c>
      <c r="C43" s="40"/>
      <c r="D43" s="40"/>
      <c r="E43" s="40"/>
      <c r="F43" s="41">
        <v>1</v>
      </c>
      <c r="G43" s="41">
        <v>5</v>
      </c>
      <c r="H43" s="42" t="s">
        <v>52</v>
      </c>
      <c r="I43" s="40">
        <f t="shared" ref="I43:J43" si="53">I44+TIME(0,0,(3600*($O22-$O21)/(INDEX($T$5:$AB$6,MATCH(I$37,$S$5:$S$6,0),MATCH(CONCATENATE($P22,$Q22),$T$4:$AB$4,0)))+$T$8))</f>
        <v>0.73944444444444424</v>
      </c>
      <c r="J43" s="40">
        <f t="shared" si="53"/>
        <v>0.83050925925925922</v>
      </c>
      <c r="K43" s="40"/>
      <c r="L43" s="40"/>
      <c r="M43" s="43"/>
    </row>
    <row r="44" spans="1:13" ht="13.5" customHeight="1" x14ac:dyDescent="0.2">
      <c r="A44" s="39">
        <f t="shared" ref="A44:B44" si="54">A43+TIME(0,0,(3600*($O22-$O21)/(INDEX($T$5:$AB$6,MATCH(A$37,$S$5:$S$6,0),MATCH(CONCATENATE($P22,$Q22),$T$4:$AB$4,0)))+$T$8))</f>
        <v>0.71284722222222219</v>
      </c>
      <c r="B44" s="40">
        <f t="shared" si="54"/>
        <v>0.78923611111111114</v>
      </c>
      <c r="C44" s="40"/>
      <c r="D44" s="40"/>
      <c r="E44" s="40"/>
      <c r="F44" s="41">
        <v>0.6</v>
      </c>
      <c r="G44" s="41">
        <v>6</v>
      </c>
      <c r="H44" s="42" t="s">
        <v>54</v>
      </c>
      <c r="I44" s="40">
        <f t="shared" ref="I44:J44" si="55">I45+TIME(0,0,(3600*($O23-$O22)/(INDEX($T$5:$AB$6,MATCH(I$37,$S$5:$S$6,0),MATCH(CONCATENATE($P23,$Q23),$T$4:$AB$4,0)))+$T$8))</f>
        <v>0.73842592592592571</v>
      </c>
      <c r="J44" s="40">
        <f t="shared" si="55"/>
        <v>0.8294907407407407</v>
      </c>
      <c r="K44" s="40"/>
      <c r="L44" s="40"/>
      <c r="M44" s="43"/>
    </row>
    <row r="45" spans="1:13" ht="13.5" customHeight="1" x14ac:dyDescent="0.2">
      <c r="A45" s="39">
        <f t="shared" ref="A45:B45" si="56">A44+TIME(0,0,(3600*($O23-$O22)/(INDEX($T$5:$AB$6,MATCH(A$37,$S$5:$S$6,0),MATCH(CONCATENATE($P23,$Q23),$T$4:$AB$4,0)))+$T$8))</f>
        <v>0.71365740740740735</v>
      </c>
      <c r="B45" s="40">
        <f t="shared" si="56"/>
        <v>0.7900462962962963</v>
      </c>
      <c r="C45" s="40"/>
      <c r="D45" s="40"/>
      <c r="E45" s="40"/>
      <c r="F45" s="41">
        <v>0.4</v>
      </c>
      <c r="G45" s="41">
        <v>7</v>
      </c>
      <c r="H45" s="42" t="s">
        <v>55</v>
      </c>
      <c r="I45" s="40">
        <f t="shared" ref="I45:J45" si="57">I46+TIME(0,0,(3600*($O24-$O23)/(INDEX($T$5:$AB$6,MATCH(I$37,$S$5:$S$6,0),MATCH(CONCATENATE($P24,$Q24),$T$4:$AB$4,0)))+$T$8))</f>
        <v>0.73761574074074054</v>
      </c>
      <c r="J45" s="40">
        <f t="shared" si="57"/>
        <v>0.82868055555555553</v>
      </c>
      <c r="K45" s="40"/>
      <c r="L45" s="40"/>
      <c r="M45" s="43"/>
    </row>
    <row r="46" spans="1:13" ht="13.5" customHeight="1" x14ac:dyDescent="0.2">
      <c r="A46" s="39">
        <f t="shared" ref="A46:B46" si="58">A45+TIME(0,0,(3600*($O24-$O23)/(INDEX($T$5:$AB$6,MATCH(A$37,$S$5:$S$6,0),MATCH(CONCATENATE($P24,$Q24),$T$4:$AB$4,0)))+$T$8))</f>
        <v>0.71571759259259249</v>
      </c>
      <c r="B46" s="40">
        <f t="shared" si="58"/>
        <v>0.79210648148148144</v>
      </c>
      <c r="C46" s="40"/>
      <c r="D46" s="40"/>
      <c r="E46" s="40"/>
      <c r="F46" s="41">
        <v>1.6</v>
      </c>
      <c r="G46" s="41">
        <v>8</v>
      </c>
      <c r="H46" s="42" t="s">
        <v>56</v>
      </c>
      <c r="I46" s="40">
        <f t="shared" ref="I46:J46" si="59">I47+TIME(0,0,(3600*($O25-$O24)/(INDEX($T$5:$AB$6,MATCH(I$37,$S$5:$S$6,0),MATCH(CONCATENATE($P25,$Q25),$T$4:$AB$4,0)))+$T$8))</f>
        <v>0.73555555555555541</v>
      </c>
      <c r="J46" s="40">
        <f t="shared" si="59"/>
        <v>0.82662037037037039</v>
      </c>
      <c r="K46" s="40"/>
      <c r="L46" s="40"/>
      <c r="M46" s="43"/>
    </row>
    <row r="47" spans="1:13" ht="13.5" customHeight="1" x14ac:dyDescent="0.2">
      <c r="A47" s="39">
        <f t="shared" ref="A47:B47" si="60">A46+TIME(0,0,(3600*($O25-$O24)/(INDEX($T$5:$AB$6,MATCH(A$37,$S$5:$S$6,0),MATCH(CONCATENATE($P25,$Q25),$T$4:$AB$4,0)))+$T$8))</f>
        <v>0.71715277777777764</v>
      </c>
      <c r="B47" s="40">
        <f t="shared" si="60"/>
        <v>0.79354166666666659</v>
      </c>
      <c r="C47" s="40"/>
      <c r="D47" s="40"/>
      <c r="E47" s="40"/>
      <c r="F47" s="41">
        <v>1</v>
      </c>
      <c r="G47" s="41">
        <v>9</v>
      </c>
      <c r="H47" s="42" t="s">
        <v>57</v>
      </c>
      <c r="I47" s="40">
        <f t="shared" ref="I47:J47" si="61">I48+TIME(0,0,(3600*($O26-$O25)/(INDEX($T$5:$AB$6,MATCH(I$37,$S$5:$S$6,0),MATCH(CONCATENATE($P26,$Q26),$T$4:$AB$4,0)))+$T$8))</f>
        <v>0.73412037037037026</v>
      </c>
      <c r="J47" s="40">
        <f t="shared" si="61"/>
        <v>0.82518518518518524</v>
      </c>
      <c r="K47" s="40"/>
      <c r="L47" s="40"/>
      <c r="M47" s="43"/>
    </row>
    <row r="48" spans="1:13" ht="13.5" customHeight="1" x14ac:dyDescent="0.2">
      <c r="A48" s="39">
        <f t="shared" ref="A48:B48" si="62">A47+TIME(0,0,(3600*($O26-$O25)/(INDEX($T$5:$AB$6,MATCH(A$37,$S$5:$S$6,0),MATCH(CONCATENATE($P26,$Q26),$T$4:$AB$4,0)))+$T$8))</f>
        <v>0.7179629629629628</v>
      </c>
      <c r="B48" s="40">
        <f t="shared" si="62"/>
        <v>0.79435185185185175</v>
      </c>
      <c r="C48" s="40"/>
      <c r="D48" s="40"/>
      <c r="E48" s="40"/>
      <c r="F48" s="41">
        <v>0.4</v>
      </c>
      <c r="G48" s="41">
        <v>10</v>
      </c>
      <c r="H48" s="42" t="s">
        <v>58</v>
      </c>
      <c r="I48" s="40">
        <f t="shared" ref="I48:J48" si="63">I49+TIME(0,0,(3600*($O27-$O26)/(INDEX($T$5:$AB$6,MATCH(I$37,$S$5:$S$6,0),MATCH(CONCATENATE($P27,$Q27),$T$4:$AB$4,0)))+$T$8))</f>
        <v>0.73331018518518509</v>
      </c>
      <c r="J48" s="40">
        <f t="shared" si="63"/>
        <v>0.82437500000000008</v>
      </c>
      <c r="K48" s="40"/>
      <c r="L48" s="40"/>
      <c r="M48" s="43"/>
    </row>
    <row r="49" spans="1:28" ht="13.5" customHeight="1" x14ac:dyDescent="0.2">
      <c r="A49" s="39">
        <f t="shared" ref="A49:B49" si="64">A48+TIME(0,0,(3600*($O27-$O26)/(INDEX($T$5:$AB$6,MATCH(A$37,$S$5:$S$6,0),MATCH(CONCATENATE($P27,$Q27),$T$4:$AB$4,0)))+$T$8))</f>
        <v>0.72210648148148127</v>
      </c>
      <c r="B49" s="40">
        <f t="shared" si="64"/>
        <v>0.79849537037037033</v>
      </c>
      <c r="C49" s="40"/>
      <c r="D49" s="40"/>
      <c r="E49" s="40"/>
      <c r="F49" s="41">
        <v>3.6</v>
      </c>
      <c r="G49" s="41">
        <v>11</v>
      </c>
      <c r="H49" s="42" t="s">
        <v>59</v>
      </c>
      <c r="I49" s="47">
        <v>0.72916666666666663</v>
      </c>
      <c r="J49" s="40">
        <f t="shared" ref="J49:J51" si="65">J50+TIME(0,0,(3600*($O28-$O27)/(INDEX($T$5:$AB$6,MATCH(J$37,$S$5:$S$6,0),MATCH(CONCATENATE($P28,$Q28),$T$4:$AB$4,0)))+$T$8))</f>
        <v>0.82023148148148151</v>
      </c>
      <c r="K49" s="40"/>
      <c r="L49" s="40"/>
      <c r="M49" s="4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">
      <c r="A50" s="39"/>
      <c r="B50" s="40">
        <f t="shared" ref="B50:B52" si="66">B49+TIME(0,0,(3600*($O28-$O27)/(INDEX($T$5:$AB$6,MATCH(B$37,$S$5:$S$6,0),MATCH(CONCATENATE($P28,$Q28),$T$4:$AB$4,0)))+$T$8))</f>
        <v>0.80128472222222213</v>
      </c>
      <c r="C50" s="40"/>
      <c r="D50" s="40"/>
      <c r="E50" s="40"/>
      <c r="F50" s="41">
        <v>2.2999999999999998</v>
      </c>
      <c r="G50" s="41">
        <v>12</v>
      </c>
      <c r="H50" s="42" t="s">
        <v>61</v>
      </c>
      <c r="I50" s="40"/>
      <c r="J50" s="40">
        <f t="shared" si="65"/>
        <v>0.8174421296296297</v>
      </c>
      <c r="K50" s="40"/>
      <c r="L50" s="40"/>
      <c r="M50" s="43"/>
    </row>
    <row r="51" spans="1:28" ht="13.5" customHeight="1" x14ac:dyDescent="0.2">
      <c r="A51" s="39"/>
      <c r="B51" s="40">
        <f t="shared" si="66"/>
        <v>0.80405092592592586</v>
      </c>
      <c r="C51" s="40"/>
      <c r="D51" s="40"/>
      <c r="E51" s="40"/>
      <c r="F51" s="41">
        <v>2</v>
      </c>
      <c r="G51" s="41">
        <v>13</v>
      </c>
      <c r="H51" s="42" t="s">
        <v>62</v>
      </c>
      <c r="I51" s="40"/>
      <c r="J51" s="40">
        <f t="shared" si="65"/>
        <v>0.81467592592592597</v>
      </c>
      <c r="K51" s="40"/>
      <c r="L51" s="40"/>
      <c r="M51" s="43"/>
    </row>
    <row r="52" spans="1:28" ht="13.5" customHeight="1" x14ac:dyDescent="0.2">
      <c r="A52" s="39"/>
      <c r="B52" s="40">
        <f t="shared" si="66"/>
        <v>0.80622685185185183</v>
      </c>
      <c r="C52" s="40"/>
      <c r="D52" s="40"/>
      <c r="E52" s="40"/>
      <c r="F52" s="41">
        <v>1.5</v>
      </c>
      <c r="G52" s="41">
        <v>14</v>
      </c>
      <c r="H52" s="42" t="s">
        <v>64</v>
      </c>
      <c r="I52" s="47"/>
      <c r="J52" s="47">
        <v>0.8125</v>
      </c>
      <c r="K52" s="47"/>
      <c r="L52" s="47"/>
      <c r="M52" s="48"/>
    </row>
    <row r="53" spans="1:28" ht="13.5" customHeight="1" x14ac:dyDescent="0.2">
      <c r="A53" s="39"/>
      <c r="B53" s="40"/>
      <c r="C53" s="40"/>
      <c r="D53" s="40"/>
      <c r="E53" s="40"/>
      <c r="F53" s="41"/>
      <c r="G53" s="41"/>
      <c r="H53" s="42"/>
      <c r="I53" s="40"/>
      <c r="J53" s="40"/>
      <c r="K53" s="40"/>
      <c r="L53" s="40"/>
      <c r="M53" s="43"/>
    </row>
    <row r="54" spans="1:28" ht="13.5" customHeight="1" x14ac:dyDescent="0.2">
      <c r="A54" s="49" t="s">
        <v>66</v>
      </c>
      <c r="B54" s="50" t="s">
        <v>65</v>
      </c>
      <c r="C54" s="50"/>
      <c r="D54" s="50"/>
      <c r="E54" s="50"/>
      <c r="F54" s="50"/>
      <c r="G54" s="50"/>
      <c r="H54" s="51"/>
      <c r="I54" s="50" t="s">
        <v>66</v>
      </c>
      <c r="J54" s="50" t="s">
        <v>65</v>
      </c>
      <c r="K54" s="52"/>
      <c r="L54" s="52"/>
      <c r="M54" s="53"/>
    </row>
    <row r="55" spans="1:28" ht="12.75" x14ac:dyDescent="0.2">
      <c r="A55" s="1"/>
      <c r="B55" s="1" t="s">
        <v>69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28" ht="12.75" customHeight="1" x14ac:dyDescent="0.2">
      <c r="I56" s="5" t="s">
        <v>70</v>
      </c>
    </row>
    <row r="57" spans="1:28" ht="12.75" customHeight="1" x14ac:dyDescent="0.2"/>
    <row r="58" spans="1:28" ht="12.75" customHeight="1" x14ac:dyDescent="0.2"/>
    <row r="59" spans="1:28" ht="12.75" customHeight="1" x14ac:dyDescent="0.25">
      <c r="A59" s="54"/>
      <c r="B59" s="54"/>
      <c r="C59" s="54"/>
      <c r="D59" s="54"/>
      <c r="E59" s="54"/>
      <c r="F59" s="54"/>
      <c r="G59" s="54"/>
      <c r="H59" s="54"/>
    </row>
    <row r="60" spans="1:28" ht="12.75" customHeight="1" x14ac:dyDescent="0.2">
      <c r="B60" s="55"/>
      <c r="C60" s="55"/>
      <c r="D60" s="55"/>
      <c r="E60" s="55"/>
      <c r="F60" s="55"/>
      <c r="G60" s="55"/>
    </row>
    <row r="61" spans="1:28" ht="12.75" customHeight="1" x14ac:dyDescent="0.2">
      <c r="B61" s="55"/>
      <c r="C61" s="55"/>
      <c r="D61" s="55"/>
      <c r="E61" s="55"/>
      <c r="F61" s="55"/>
      <c r="G61" s="55"/>
    </row>
    <row r="62" spans="1:28" ht="12.75" customHeight="1" x14ac:dyDescent="0.2">
      <c r="B62" s="55"/>
      <c r="C62" s="55"/>
      <c r="D62" s="55"/>
      <c r="E62" s="55"/>
      <c r="F62" s="55"/>
    </row>
    <row r="63" spans="1:28" ht="12.75" customHeight="1" x14ac:dyDescent="0.2">
      <c r="B63" s="55"/>
    </row>
    <row r="64" spans="1:28" ht="12.75" customHeight="1" x14ac:dyDescent="0.2">
      <c r="B64" s="55"/>
    </row>
    <row r="65" spans="1:10" ht="12.75" customHeight="1" x14ac:dyDescent="0.2">
      <c r="B65" s="55"/>
    </row>
    <row r="66" spans="1:10" ht="12.75" customHeight="1" x14ac:dyDescent="0.2">
      <c r="B66" s="55"/>
    </row>
    <row r="67" spans="1:10" ht="12.75" customHeight="1" x14ac:dyDescent="0.25">
      <c r="A67" s="54"/>
      <c r="B67" s="54"/>
      <c r="C67" s="54"/>
      <c r="D67" s="54"/>
      <c r="E67" s="54"/>
      <c r="F67" s="54"/>
      <c r="G67" s="54"/>
      <c r="H67" s="54"/>
      <c r="I67" s="54"/>
      <c r="J67" s="54"/>
    </row>
    <row r="68" spans="1:10" ht="12.75" customHeight="1" x14ac:dyDescent="0.25">
      <c r="A68" s="54"/>
    </row>
    <row r="69" spans="1:10" ht="16.5" customHeight="1" x14ac:dyDescent="0.2"/>
    <row r="70" spans="1:10" ht="16.5" customHeight="1" x14ac:dyDescent="0.2"/>
    <row r="71" spans="1:10" ht="16.5" customHeight="1" x14ac:dyDescent="0.2"/>
    <row r="72" spans="1:10" ht="16.5" customHeight="1" x14ac:dyDescent="0.2"/>
    <row r="73" spans="1:10" ht="16.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</sheetData>
  <mergeCells count="12">
    <mergeCell ref="A13:E13"/>
    <mergeCell ref="A34:E34"/>
    <mergeCell ref="I34:M34"/>
    <mergeCell ref="A35:E35"/>
    <mergeCell ref="I35:M35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2021-12-07T15:25:27Z</dcterms:modified>
</cp:coreProperties>
</file>